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1" i="1" l="1"/>
  <c r="E17" i="1"/>
  <c r="E18" i="1" s="1"/>
  <c r="E14" i="1"/>
  <c r="E9" i="1"/>
</calcChain>
</file>

<file path=xl/sharedStrings.xml><?xml version="1.0" encoding="utf-8"?>
<sst xmlns="http://schemas.openxmlformats.org/spreadsheetml/2006/main" count="38" uniqueCount="27">
  <si>
    <t>Отчет по Текущему ремонту за 2013г.</t>
  </si>
  <si>
    <t>М.Рыбалко,94</t>
  </si>
  <si>
    <t>№п/п</t>
  </si>
  <si>
    <t>Наименование работ</t>
  </si>
  <si>
    <t>Ед. изм.</t>
  </si>
  <si>
    <t>Кол-во</t>
  </si>
  <si>
    <t>Стоимость, руб</t>
  </si>
  <si>
    <t>Адрес дома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</si>
  <si>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</si>
  <si>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</si>
  <si>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</si>
  <si>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</si>
  <si>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</si>
  <si>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</si>
  <si>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Непредвиденные работы</t>
  </si>
  <si>
    <t>Смена прибора учета ХВС</t>
  </si>
  <si>
    <t>февраль</t>
  </si>
  <si>
    <t>Итого:</t>
  </si>
  <si>
    <t>Конструктивные элементы</t>
  </si>
  <si>
    <t>Ремонт кровли</t>
  </si>
  <si>
    <t>м2</t>
  </si>
  <si>
    <t>Электротехнические  работы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</si>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</sst>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0"/>
      <name val="Courier New"/>
      <family val="3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sqref="A1:XFD1048576"/>
    </sheetView>
  </sheetViews>
  <sheetFormatPr defaultRowHeight="15" x14ac:dyDescent="0.25"/>
  <cols>
    <col min="1" max="1" width="6.7109375" customWidth="1"/>
    <col min="2" max="2" width="27.5703125" customWidth="1"/>
    <col min="6" max="6" width="20" customWidth="1"/>
    <col min="10" max="10" width="19.5703125" customWidth="1"/>
    <col min="257" max="257" width="6.7109375" customWidth="1"/>
    <col min="258" max="258" width="27.5703125" customWidth="1"/>
    <col min="262" max="262" width="20" customWidth="1"/>
    <col min="266" max="266" width="19.5703125" customWidth="1"/>
    <col min="513" max="513" width="6.7109375" customWidth="1"/>
    <col min="514" max="514" width="27.5703125" customWidth="1"/>
    <col min="518" max="518" width="20" customWidth="1"/>
    <col min="522" max="522" width="19.5703125" customWidth="1"/>
    <col min="769" max="769" width="6.7109375" customWidth="1"/>
    <col min="770" max="770" width="27.5703125" customWidth="1"/>
    <col min="774" max="774" width="20" customWidth="1"/>
    <col min="778" max="778" width="19.5703125" customWidth="1"/>
    <col min="1025" max="1025" width="6.7109375" customWidth="1"/>
    <col min="1026" max="1026" width="27.5703125" customWidth="1"/>
    <col min="1030" max="1030" width="20" customWidth="1"/>
    <col min="1034" max="1034" width="19.5703125" customWidth="1"/>
    <col min="1281" max="1281" width="6.7109375" customWidth="1"/>
    <col min="1282" max="1282" width="27.5703125" customWidth="1"/>
    <col min="1286" max="1286" width="20" customWidth="1"/>
    <col min="1290" max="1290" width="19.5703125" customWidth="1"/>
    <col min="1537" max="1537" width="6.7109375" customWidth="1"/>
    <col min="1538" max="1538" width="27.5703125" customWidth="1"/>
    <col min="1542" max="1542" width="20" customWidth="1"/>
    <col min="1546" max="1546" width="19.5703125" customWidth="1"/>
    <col min="1793" max="1793" width="6.7109375" customWidth="1"/>
    <col min="1794" max="1794" width="27.5703125" customWidth="1"/>
    <col min="1798" max="1798" width="20" customWidth="1"/>
    <col min="1802" max="1802" width="19.5703125" customWidth="1"/>
    <col min="2049" max="2049" width="6.7109375" customWidth="1"/>
    <col min="2050" max="2050" width="27.5703125" customWidth="1"/>
    <col min="2054" max="2054" width="20" customWidth="1"/>
    <col min="2058" max="2058" width="19.5703125" customWidth="1"/>
    <col min="2305" max="2305" width="6.7109375" customWidth="1"/>
    <col min="2306" max="2306" width="27.5703125" customWidth="1"/>
    <col min="2310" max="2310" width="20" customWidth="1"/>
    <col min="2314" max="2314" width="19.5703125" customWidth="1"/>
    <col min="2561" max="2561" width="6.7109375" customWidth="1"/>
    <col min="2562" max="2562" width="27.5703125" customWidth="1"/>
    <col min="2566" max="2566" width="20" customWidth="1"/>
    <col min="2570" max="2570" width="19.5703125" customWidth="1"/>
    <col min="2817" max="2817" width="6.7109375" customWidth="1"/>
    <col min="2818" max="2818" width="27.5703125" customWidth="1"/>
    <col min="2822" max="2822" width="20" customWidth="1"/>
    <col min="2826" max="2826" width="19.5703125" customWidth="1"/>
    <col min="3073" max="3073" width="6.7109375" customWidth="1"/>
    <col min="3074" max="3074" width="27.5703125" customWidth="1"/>
    <col min="3078" max="3078" width="20" customWidth="1"/>
    <col min="3082" max="3082" width="19.5703125" customWidth="1"/>
    <col min="3329" max="3329" width="6.7109375" customWidth="1"/>
    <col min="3330" max="3330" width="27.5703125" customWidth="1"/>
    <col min="3334" max="3334" width="20" customWidth="1"/>
    <col min="3338" max="3338" width="19.5703125" customWidth="1"/>
    <col min="3585" max="3585" width="6.7109375" customWidth="1"/>
    <col min="3586" max="3586" width="27.5703125" customWidth="1"/>
    <col min="3590" max="3590" width="20" customWidth="1"/>
    <col min="3594" max="3594" width="19.5703125" customWidth="1"/>
    <col min="3841" max="3841" width="6.7109375" customWidth="1"/>
    <col min="3842" max="3842" width="27.5703125" customWidth="1"/>
    <col min="3846" max="3846" width="20" customWidth="1"/>
    <col min="3850" max="3850" width="19.5703125" customWidth="1"/>
    <col min="4097" max="4097" width="6.7109375" customWidth="1"/>
    <col min="4098" max="4098" width="27.5703125" customWidth="1"/>
    <col min="4102" max="4102" width="20" customWidth="1"/>
    <col min="4106" max="4106" width="19.5703125" customWidth="1"/>
    <col min="4353" max="4353" width="6.7109375" customWidth="1"/>
    <col min="4354" max="4354" width="27.5703125" customWidth="1"/>
    <col min="4358" max="4358" width="20" customWidth="1"/>
    <col min="4362" max="4362" width="19.5703125" customWidth="1"/>
    <col min="4609" max="4609" width="6.7109375" customWidth="1"/>
    <col min="4610" max="4610" width="27.5703125" customWidth="1"/>
    <col min="4614" max="4614" width="20" customWidth="1"/>
    <col min="4618" max="4618" width="19.5703125" customWidth="1"/>
    <col min="4865" max="4865" width="6.7109375" customWidth="1"/>
    <col min="4866" max="4866" width="27.5703125" customWidth="1"/>
    <col min="4870" max="4870" width="20" customWidth="1"/>
    <col min="4874" max="4874" width="19.5703125" customWidth="1"/>
    <col min="5121" max="5121" width="6.7109375" customWidth="1"/>
    <col min="5122" max="5122" width="27.5703125" customWidth="1"/>
    <col min="5126" max="5126" width="20" customWidth="1"/>
    <col min="5130" max="5130" width="19.5703125" customWidth="1"/>
    <col min="5377" max="5377" width="6.7109375" customWidth="1"/>
    <col min="5378" max="5378" width="27.5703125" customWidth="1"/>
    <col min="5382" max="5382" width="20" customWidth="1"/>
    <col min="5386" max="5386" width="19.5703125" customWidth="1"/>
    <col min="5633" max="5633" width="6.7109375" customWidth="1"/>
    <col min="5634" max="5634" width="27.5703125" customWidth="1"/>
    <col min="5638" max="5638" width="20" customWidth="1"/>
    <col min="5642" max="5642" width="19.5703125" customWidth="1"/>
    <col min="5889" max="5889" width="6.7109375" customWidth="1"/>
    <col min="5890" max="5890" width="27.5703125" customWidth="1"/>
    <col min="5894" max="5894" width="20" customWidth="1"/>
    <col min="5898" max="5898" width="19.5703125" customWidth="1"/>
    <col min="6145" max="6145" width="6.7109375" customWidth="1"/>
    <col min="6146" max="6146" width="27.5703125" customWidth="1"/>
    <col min="6150" max="6150" width="20" customWidth="1"/>
    <col min="6154" max="6154" width="19.5703125" customWidth="1"/>
    <col min="6401" max="6401" width="6.7109375" customWidth="1"/>
    <col min="6402" max="6402" width="27.5703125" customWidth="1"/>
    <col min="6406" max="6406" width="20" customWidth="1"/>
    <col min="6410" max="6410" width="19.5703125" customWidth="1"/>
    <col min="6657" max="6657" width="6.7109375" customWidth="1"/>
    <col min="6658" max="6658" width="27.5703125" customWidth="1"/>
    <col min="6662" max="6662" width="20" customWidth="1"/>
    <col min="6666" max="6666" width="19.5703125" customWidth="1"/>
    <col min="6913" max="6913" width="6.7109375" customWidth="1"/>
    <col min="6914" max="6914" width="27.5703125" customWidth="1"/>
    <col min="6918" max="6918" width="20" customWidth="1"/>
    <col min="6922" max="6922" width="19.5703125" customWidth="1"/>
    <col min="7169" max="7169" width="6.7109375" customWidth="1"/>
    <col min="7170" max="7170" width="27.5703125" customWidth="1"/>
    <col min="7174" max="7174" width="20" customWidth="1"/>
    <col min="7178" max="7178" width="19.5703125" customWidth="1"/>
    <col min="7425" max="7425" width="6.7109375" customWidth="1"/>
    <col min="7426" max="7426" width="27.5703125" customWidth="1"/>
    <col min="7430" max="7430" width="20" customWidth="1"/>
    <col min="7434" max="7434" width="19.5703125" customWidth="1"/>
    <col min="7681" max="7681" width="6.7109375" customWidth="1"/>
    <col min="7682" max="7682" width="27.5703125" customWidth="1"/>
    <col min="7686" max="7686" width="20" customWidth="1"/>
    <col min="7690" max="7690" width="19.5703125" customWidth="1"/>
    <col min="7937" max="7937" width="6.7109375" customWidth="1"/>
    <col min="7938" max="7938" width="27.5703125" customWidth="1"/>
    <col min="7942" max="7942" width="20" customWidth="1"/>
    <col min="7946" max="7946" width="19.5703125" customWidth="1"/>
    <col min="8193" max="8193" width="6.7109375" customWidth="1"/>
    <col min="8194" max="8194" width="27.5703125" customWidth="1"/>
    <col min="8198" max="8198" width="20" customWidth="1"/>
    <col min="8202" max="8202" width="19.5703125" customWidth="1"/>
    <col min="8449" max="8449" width="6.7109375" customWidth="1"/>
    <col min="8450" max="8450" width="27.5703125" customWidth="1"/>
    <col min="8454" max="8454" width="20" customWidth="1"/>
    <col min="8458" max="8458" width="19.5703125" customWidth="1"/>
    <col min="8705" max="8705" width="6.7109375" customWidth="1"/>
    <col min="8706" max="8706" width="27.5703125" customWidth="1"/>
    <col min="8710" max="8710" width="20" customWidth="1"/>
    <col min="8714" max="8714" width="19.5703125" customWidth="1"/>
    <col min="8961" max="8961" width="6.7109375" customWidth="1"/>
    <col min="8962" max="8962" width="27.5703125" customWidth="1"/>
    <col min="8966" max="8966" width="20" customWidth="1"/>
    <col min="8970" max="8970" width="19.5703125" customWidth="1"/>
    <col min="9217" max="9217" width="6.7109375" customWidth="1"/>
    <col min="9218" max="9218" width="27.5703125" customWidth="1"/>
    <col min="9222" max="9222" width="20" customWidth="1"/>
    <col min="9226" max="9226" width="19.5703125" customWidth="1"/>
    <col min="9473" max="9473" width="6.7109375" customWidth="1"/>
    <col min="9474" max="9474" width="27.5703125" customWidth="1"/>
    <col min="9478" max="9478" width="20" customWidth="1"/>
    <col min="9482" max="9482" width="19.5703125" customWidth="1"/>
    <col min="9729" max="9729" width="6.7109375" customWidth="1"/>
    <col min="9730" max="9730" width="27.5703125" customWidth="1"/>
    <col min="9734" max="9734" width="20" customWidth="1"/>
    <col min="9738" max="9738" width="19.5703125" customWidth="1"/>
    <col min="9985" max="9985" width="6.7109375" customWidth="1"/>
    <col min="9986" max="9986" width="27.5703125" customWidth="1"/>
    <col min="9990" max="9990" width="20" customWidth="1"/>
    <col min="9994" max="9994" width="19.5703125" customWidth="1"/>
    <col min="10241" max="10241" width="6.7109375" customWidth="1"/>
    <col min="10242" max="10242" width="27.5703125" customWidth="1"/>
    <col min="10246" max="10246" width="20" customWidth="1"/>
    <col min="10250" max="10250" width="19.5703125" customWidth="1"/>
    <col min="10497" max="10497" width="6.7109375" customWidth="1"/>
    <col min="10498" max="10498" width="27.5703125" customWidth="1"/>
    <col min="10502" max="10502" width="20" customWidth="1"/>
    <col min="10506" max="10506" width="19.5703125" customWidth="1"/>
    <col min="10753" max="10753" width="6.7109375" customWidth="1"/>
    <col min="10754" max="10754" width="27.5703125" customWidth="1"/>
    <col min="10758" max="10758" width="20" customWidth="1"/>
    <col min="10762" max="10762" width="19.5703125" customWidth="1"/>
    <col min="11009" max="11009" width="6.7109375" customWidth="1"/>
    <col min="11010" max="11010" width="27.5703125" customWidth="1"/>
    <col min="11014" max="11014" width="20" customWidth="1"/>
    <col min="11018" max="11018" width="19.5703125" customWidth="1"/>
    <col min="11265" max="11265" width="6.7109375" customWidth="1"/>
    <col min="11266" max="11266" width="27.5703125" customWidth="1"/>
    <col min="11270" max="11270" width="20" customWidth="1"/>
    <col min="11274" max="11274" width="19.5703125" customWidth="1"/>
    <col min="11521" max="11521" width="6.7109375" customWidth="1"/>
    <col min="11522" max="11522" width="27.5703125" customWidth="1"/>
    <col min="11526" max="11526" width="20" customWidth="1"/>
    <col min="11530" max="11530" width="19.5703125" customWidth="1"/>
    <col min="11777" max="11777" width="6.7109375" customWidth="1"/>
    <col min="11778" max="11778" width="27.5703125" customWidth="1"/>
    <col min="11782" max="11782" width="20" customWidth="1"/>
    <col min="11786" max="11786" width="19.5703125" customWidth="1"/>
    <col min="12033" max="12033" width="6.7109375" customWidth="1"/>
    <col min="12034" max="12034" width="27.5703125" customWidth="1"/>
    <col min="12038" max="12038" width="20" customWidth="1"/>
    <col min="12042" max="12042" width="19.5703125" customWidth="1"/>
    <col min="12289" max="12289" width="6.7109375" customWidth="1"/>
    <col min="12290" max="12290" width="27.5703125" customWidth="1"/>
    <col min="12294" max="12294" width="20" customWidth="1"/>
    <col min="12298" max="12298" width="19.5703125" customWidth="1"/>
    <col min="12545" max="12545" width="6.7109375" customWidth="1"/>
    <col min="12546" max="12546" width="27.5703125" customWidth="1"/>
    <col min="12550" max="12550" width="20" customWidth="1"/>
    <col min="12554" max="12554" width="19.5703125" customWidth="1"/>
    <col min="12801" max="12801" width="6.7109375" customWidth="1"/>
    <col min="12802" max="12802" width="27.5703125" customWidth="1"/>
    <col min="12806" max="12806" width="20" customWidth="1"/>
    <col min="12810" max="12810" width="19.5703125" customWidth="1"/>
    <col min="13057" max="13057" width="6.7109375" customWidth="1"/>
    <col min="13058" max="13058" width="27.5703125" customWidth="1"/>
    <col min="13062" max="13062" width="20" customWidth="1"/>
    <col min="13066" max="13066" width="19.5703125" customWidth="1"/>
    <col min="13313" max="13313" width="6.7109375" customWidth="1"/>
    <col min="13314" max="13314" width="27.5703125" customWidth="1"/>
    <col min="13318" max="13318" width="20" customWidth="1"/>
    <col min="13322" max="13322" width="19.5703125" customWidth="1"/>
    <col min="13569" max="13569" width="6.7109375" customWidth="1"/>
    <col min="13570" max="13570" width="27.5703125" customWidth="1"/>
    <col min="13574" max="13574" width="20" customWidth="1"/>
    <col min="13578" max="13578" width="19.5703125" customWidth="1"/>
    <col min="13825" max="13825" width="6.7109375" customWidth="1"/>
    <col min="13826" max="13826" width="27.5703125" customWidth="1"/>
    <col min="13830" max="13830" width="20" customWidth="1"/>
    <col min="13834" max="13834" width="19.5703125" customWidth="1"/>
    <col min="14081" max="14081" width="6.7109375" customWidth="1"/>
    <col min="14082" max="14082" width="27.5703125" customWidth="1"/>
    <col min="14086" max="14086" width="20" customWidth="1"/>
    <col min="14090" max="14090" width="19.5703125" customWidth="1"/>
    <col min="14337" max="14337" width="6.7109375" customWidth="1"/>
    <col min="14338" max="14338" width="27.5703125" customWidth="1"/>
    <col min="14342" max="14342" width="20" customWidth="1"/>
    <col min="14346" max="14346" width="19.5703125" customWidth="1"/>
    <col min="14593" max="14593" width="6.7109375" customWidth="1"/>
    <col min="14594" max="14594" width="27.5703125" customWidth="1"/>
    <col min="14598" max="14598" width="20" customWidth="1"/>
    <col min="14602" max="14602" width="19.5703125" customWidth="1"/>
    <col min="14849" max="14849" width="6.7109375" customWidth="1"/>
    <col min="14850" max="14850" width="27.5703125" customWidth="1"/>
    <col min="14854" max="14854" width="20" customWidth="1"/>
    <col min="14858" max="14858" width="19.5703125" customWidth="1"/>
    <col min="15105" max="15105" width="6.7109375" customWidth="1"/>
    <col min="15106" max="15106" width="27.5703125" customWidth="1"/>
    <col min="15110" max="15110" width="20" customWidth="1"/>
    <col min="15114" max="15114" width="19.5703125" customWidth="1"/>
    <col min="15361" max="15361" width="6.7109375" customWidth="1"/>
    <col min="15362" max="15362" width="27.5703125" customWidth="1"/>
    <col min="15366" max="15366" width="20" customWidth="1"/>
    <col min="15370" max="15370" width="19.5703125" customWidth="1"/>
    <col min="15617" max="15617" width="6.7109375" customWidth="1"/>
    <col min="15618" max="15618" width="27.5703125" customWidth="1"/>
    <col min="15622" max="15622" width="20" customWidth="1"/>
    <col min="15626" max="15626" width="19.5703125" customWidth="1"/>
    <col min="15873" max="15873" width="6.7109375" customWidth="1"/>
    <col min="15874" max="15874" width="27.5703125" customWidth="1"/>
    <col min="15878" max="15878" width="20" customWidth="1"/>
    <col min="15882" max="15882" width="19.5703125" customWidth="1"/>
    <col min="16129" max="16129" width="6.7109375" customWidth="1"/>
    <col min="16130" max="16130" width="27.5703125" customWidth="1"/>
    <col min="16134" max="16134" width="20" customWidth="1"/>
    <col min="16138" max="16138" width="19.570312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5" t="s">
        <v>7</v>
      </c>
    </row>
    <row r="4" spans="1:9" s="8" customFormat="1" ht="12.75" x14ac:dyDescent="0.25">
      <c r="A4" s="9" t="s">
        <v>8</v>
      </c>
      <c r="B4" s="10"/>
      <c r="C4" s="10"/>
      <c r="D4" s="10"/>
      <c r="E4" s="10"/>
      <c r="F4" s="11"/>
    </row>
    <row r="5" spans="1:9" s="15" customFormat="1" ht="57.75" customHeight="1" x14ac:dyDescent="0.25">
      <c r="A5" s="12">
        <v>1</v>
      </c>
      <c r="B5" s="13" t="s">
        <v>9</v>
      </c>
      <c r="C5" s="12" t="s">
        <v>10</v>
      </c>
      <c r="D5" s="12">
        <v>1</v>
      </c>
      <c r="E5" s="12">
        <v>35000</v>
      </c>
      <c r="F5" s="14" t="s">
        <v>11</v>
      </c>
    </row>
    <row r="6" spans="1:9" s="15" customFormat="1" ht="31.5" customHeight="1" x14ac:dyDescent="0.25">
      <c r="A6" s="12">
        <v>2</v>
      </c>
      <c r="B6" s="13" t="s">
        <v>12</v>
      </c>
      <c r="C6" s="12"/>
      <c r="D6" s="12"/>
      <c r="E6" s="12">
        <v>20000</v>
      </c>
      <c r="F6" s="14" t="s">
        <v>13</v>
      </c>
    </row>
    <row r="7" spans="1:9" s="15" customFormat="1" ht="18.75" customHeight="1" x14ac:dyDescent="0.25">
      <c r="A7" s="12">
        <v>3</v>
      </c>
      <c r="B7" s="16" t="s">
        <v>14</v>
      </c>
      <c r="C7" s="12"/>
      <c r="D7" s="12"/>
      <c r="E7" s="12">
        <v>5000</v>
      </c>
      <c r="F7" s="14" t="s">
        <v>13</v>
      </c>
    </row>
    <row r="8" spans="1:9" s="20" customFormat="1" ht="31.5" customHeight="1" x14ac:dyDescent="0.25">
      <c r="A8" s="17">
        <v>4</v>
      </c>
      <c r="B8" s="18" t="s">
        <v>15</v>
      </c>
      <c r="C8" s="17" t="s">
        <v>10</v>
      </c>
      <c r="D8" s="17">
        <v>1</v>
      </c>
      <c r="E8" s="17">
        <v>10000</v>
      </c>
      <c r="F8" s="19" t="s">
        <v>16</v>
      </c>
    </row>
    <row r="9" spans="1:9" s="8" customFormat="1" ht="12.75" x14ac:dyDescent="0.25">
      <c r="A9" s="7"/>
      <c r="B9" s="21" t="s">
        <v>17</v>
      </c>
      <c r="C9" s="7"/>
      <c r="D9" s="7"/>
      <c r="E9" s="7">
        <f>SUM(E5:E8)</f>
        <v>70000</v>
      </c>
      <c r="F9" s="21"/>
    </row>
    <row r="10" spans="1:9" s="8" customFormat="1" ht="12.75" x14ac:dyDescent="0.25">
      <c r="A10" s="22" t="s">
        <v>18</v>
      </c>
      <c r="B10" s="23"/>
      <c r="C10" s="23"/>
      <c r="D10" s="23"/>
      <c r="E10" s="23"/>
      <c r="F10" s="24"/>
    </row>
    <row r="11" spans="1:9" s="15" customFormat="1" x14ac:dyDescent="0.25">
      <c r="A11" s="25"/>
      <c r="B11" s="16" t="s">
        <v>19</v>
      </c>
      <c r="C11" s="25" t="s">
        <v>20</v>
      </c>
      <c r="D11" s="25">
        <v>100</v>
      </c>
      <c r="E11" s="25">
        <v>50000</v>
      </c>
      <c r="F11" s="16"/>
    </row>
    <row r="12" spans="1:9" s="15" customFormat="1" ht="31.5" customHeight="1" x14ac:dyDescent="0.25">
      <c r="A12" s="12">
        <v>5</v>
      </c>
      <c r="B12" s="13" t="s">
        <v>12</v>
      </c>
      <c r="C12" s="12"/>
      <c r="D12" s="12"/>
      <c r="E12" s="12">
        <v>20000</v>
      </c>
      <c r="F12" s="14" t="s">
        <v>13</v>
      </c>
    </row>
    <row r="13" spans="1:9" s="15" customFormat="1" ht="18.75" customHeight="1" x14ac:dyDescent="0.25">
      <c r="A13" s="12">
        <v>6</v>
      </c>
      <c r="B13" s="16" t="s">
        <v>14</v>
      </c>
      <c r="C13" s="12"/>
      <c r="D13" s="12"/>
      <c r="E13" s="12">
        <v>5000</v>
      </c>
      <c r="F13" s="14" t="s">
        <v>13</v>
      </c>
    </row>
    <row r="14" spans="1:9" s="8" customFormat="1" ht="12.75" x14ac:dyDescent="0.25">
      <c r="A14" s="7"/>
      <c r="B14" s="21" t="s">
        <v>17</v>
      </c>
      <c r="C14" s="7"/>
      <c r="D14" s="7"/>
      <c r="E14" s="7">
        <f>SUM(E11:E13)</f>
        <v>75000</v>
      </c>
      <c r="F14" s="21"/>
    </row>
    <row r="15" spans="1:9" s="8" customFormat="1" ht="12.75" x14ac:dyDescent="0.25">
      <c r="A15" s="9" t="s">
        <v>21</v>
      </c>
      <c r="B15" s="10"/>
      <c r="C15" s="10"/>
      <c r="D15" s="10"/>
      <c r="E15" s="10"/>
      <c r="F15" s="11"/>
    </row>
    <row r="16" spans="1:9" s="15" customFormat="1" ht="18.75" customHeight="1" x14ac:dyDescent="0.25">
      <c r="A16" s="12">
        <v>7</v>
      </c>
      <c r="B16" s="16" t="s">
        <v>14</v>
      </c>
      <c r="C16" s="12"/>
      <c r="D16" s="12"/>
      <c r="E16" s="12">
        <v>5000</v>
      </c>
      <c r="F16" s="14" t="s">
        <v>13</v>
      </c>
    </row>
    <row r="17" spans="1:6" s="8" customFormat="1" ht="12.75" x14ac:dyDescent="0.25">
      <c r="A17" s="5"/>
      <c r="B17" s="21" t="s">
        <v>17</v>
      </c>
      <c r="C17" s="5"/>
      <c r="D17" s="5"/>
      <c r="E17" s="5">
        <f>SUM(E16)</f>
        <v>5000</v>
      </c>
      <c r="F17" s="6"/>
    </row>
    <row r="18" spans="1:6" s="8" customFormat="1" ht="12.75" x14ac:dyDescent="0.25">
      <c r="A18" s="5"/>
      <c r="B18" s="21" t="s">
        <v>17</v>
      </c>
      <c r="C18" s="5"/>
      <c r="D18" s="5"/>
      <c r="E18" s="5">
        <f>E17+E14+E9</f>
        <v>150000</v>
      </c>
      <c r="F18" s="6"/>
    </row>
    <row r="19" spans="1:6" s="8" customFormat="1" ht="25.5" x14ac:dyDescent="0.25">
      <c r="A19" s="5"/>
      <c r="B19" s="21" t="s">
        <v>22</v>
      </c>
      <c r="C19" s="5"/>
      <c r="D19" s="5"/>
      <c r="E19" s="5">
        <v>123336</v>
      </c>
      <c r="F19" s="6"/>
    </row>
    <row r="20" spans="1:6" s="8" customFormat="1" ht="25.5" x14ac:dyDescent="0.25">
      <c r="A20" s="5"/>
      <c r="B20" s="21" t="s">
        <v>23</v>
      </c>
      <c r="C20" s="5"/>
      <c r="D20" s="5"/>
      <c r="E20" s="5">
        <v>200756</v>
      </c>
      <c r="F20" s="6"/>
    </row>
    <row r="21" spans="1:6" s="8" customFormat="1" ht="18.75" customHeight="1" x14ac:dyDescent="0.25">
      <c r="A21" s="26"/>
      <c r="B21" s="27" t="s">
        <v>24</v>
      </c>
      <c r="C21" s="26"/>
      <c r="D21" s="26"/>
      <c r="E21" s="28">
        <f>SUM(E19:E20)</f>
        <v>324092</v>
      </c>
      <c r="F21" s="26"/>
    </row>
    <row r="22" spans="1:6" x14ac:dyDescent="0.25">
      <c r="E22" s="29"/>
    </row>
    <row r="28" spans="1:6" s="3" customFormat="1" ht="12.75" x14ac:dyDescent="0.2">
      <c r="B28" s="3" t="s">
        <v>25</v>
      </c>
      <c r="F28" s="3" t="s">
        <v>26</v>
      </c>
    </row>
    <row r="29" spans="1:6" s="3" customFormat="1" ht="12.75" x14ac:dyDescent="0.2"/>
    <row r="30" spans="1:6" s="3" customFormat="1" ht="12.75" x14ac:dyDescent="0.2"/>
    <row r="31" spans="1:6" s="3" customFormat="1" ht="12.75" x14ac:dyDescent="0.2"/>
  </sheetData>
  <mergeCells count="5">
    <mergeCell ref="A1:F1"/>
    <mergeCell ref="A2:F2"/>
    <mergeCell ref="A4:F4"/>
    <mergeCell ref="A10:F10"/>
    <mergeCell ref="A15:F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2014-03-17T17:43:25Z</dcterms:modified>
</cp:coreProperties>
</file>